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gr\Desktop\2026\03. PRzetargi\p.004 utwardzenie dróg gminnych\02.dokumentacja\edycyjna\"/>
    </mc:Choice>
  </mc:AlternateContent>
  <bookViews>
    <workbookView xWindow="0" yWindow="0" windowWidth="20160" windowHeight="8070"/>
  </bookViews>
  <sheets>
    <sheet name="Arkusz2" sheetId="2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" i="2" l="1"/>
  <c r="G5" i="2"/>
  <c r="G6" i="2"/>
  <c r="G7" i="2"/>
  <c r="G8" i="2"/>
  <c r="G9" i="2"/>
  <c r="G11" i="2"/>
  <c r="G12" i="2"/>
  <c r="G13" i="2"/>
  <c r="G14" i="2"/>
  <c r="G15" i="2"/>
  <c r="G16" i="2"/>
  <c r="G17" i="2"/>
  <c r="G18" i="2"/>
  <c r="G19" i="2"/>
  <c r="G20" i="2"/>
  <c r="G21" i="2"/>
  <c r="G3" i="2"/>
  <c r="G22" i="2" l="1"/>
  <c r="G23" i="2" s="1"/>
  <c r="G24" i="2" l="1"/>
</calcChain>
</file>

<file path=xl/sharedStrings.xml><?xml version="1.0" encoding="utf-8"?>
<sst xmlns="http://schemas.openxmlformats.org/spreadsheetml/2006/main" count="67" uniqueCount="44">
  <si>
    <t>D.04.10.01</t>
  </si>
  <si>
    <t>L.p.</t>
  </si>
  <si>
    <t>m2</t>
  </si>
  <si>
    <t>D.05.03.08</t>
  </si>
  <si>
    <t xml:space="preserve">D.05.03.05 </t>
  </si>
  <si>
    <t>D.04.01.01</t>
  </si>
  <si>
    <t>D.06.03.02.</t>
  </si>
  <si>
    <t>jedn.</t>
  </si>
  <si>
    <t>m3</t>
  </si>
  <si>
    <t>Wartość</t>
  </si>
  <si>
    <t>VAT</t>
  </si>
  <si>
    <t>Suma</t>
  </si>
  <si>
    <t>Uzupełnienie zaniżonych poboczy kruszywem łamanym 0/31,5 szerokość średnia 60cm. Grubość średnia 10cm</t>
  </si>
  <si>
    <t>szt.</t>
  </si>
  <si>
    <t>Regulacja wysokościowa włazu studni lub wpustu deszczowego</t>
  </si>
  <si>
    <t>OBMIAR</t>
  </si>
  <si>
    <t>WARTOŚĆ</t>
  </si>
  <si>
    <t>D.03.06.01</t>
  </si>
  <si>
    <t xml:space="preserve"> D.04.04.02 </t>
  </si>
  <si>
    <t>D.01.02.01</t>
  </si>
  <si>
    <t>D.01.02.02</t>
  </si>
  <si>
    <t>D.01.02.04</t>
  </si>
  <si>
    <t>Wykonanie warstwy wiążącej z betonu asfaltowego z AC16W,  grub. warstwy po zagęszczeniu 5cm</t>
  </si>
  <si>
    <t>D.04.03.01</t>
  </si>
  <si>
    <t xml:space="preserve">Wykonanie nawierzchni podwójnie powierzchniowo utrwalonej emulsją kationowa asfaltową  grysami frakcji 2/5,5/8 o ilości kruszywa 18dm3/m2 </t>
  </si>
  <si>
    <t>Ścinanie zawyżonych poboczy gruntowych grubość warstwy ścinanej mechanicznie do 20cm wraz z odwiezieniem do utylizacji</t>
  </si>
  <si>
    <t>Usunięcie warstwy ziemi urodzajne (humusu) grubość warstwy do 30cm, z wywiezieniem nadmiaru humusu do utylizacji</t>
  </si>
  <si>
    <t>Rozebranie nawierzchni z betonu asfaltowego grubość do 15cm</t>
  </si>
  <si>
    <t>Skropienie warstw konstrukcyjnych emulsją asfaltowa w ilości 0,4kgm/m2 mechaniczne</t>
  </si>
  <si>
    <t>Wykonanie podbudowy z mieszanki mineralną – cementowo – emulsyjnej MCE , mieszanka z wytwórni</t>
  </si>
  <si>
    <t>Wykonanie, zatwierdzeniami i wdrożenie czasowej organizacji robót dla remontowanych odcinków</t>
  </si>
  <si>
    <t>Regulacja wysokościowa zaworu</t>
  </si>
  <si>
    <t>Skropienie emulsją asfaltowa warstw niebitumicznych w ilości 0,8kgm/m2 -mechanicznie</t>
  </si>
  <si>
    <t>Wykonanie podbudowy z kruszywa łamanego stabilizowanego mechanicznie 0/31,5  o grubości do 15cm</t>
  </si>
  <si>
    <t>Oczyszczenia  mechanicznie  warstw konstrukcyjnych ulepszonych</t>
  </si>
  <si>
    <t xml:space="preserve">Oczyszczenie mechanicznie  warstw konstrukcyjnych nieulepszonych </t>
  </si>
  <si>
    <t>Wykonanie nawierzchni z betonu asfaltowego z AC11S, grub. warstwy po zagęszczeniu 4cm</t>
  </si>
  <si>
    <t>CENA JEDN.</t>
  </si>
  <si>
    <t xml:space="preserve">Zabezpieczenie drzew przez wykonanie obudowy z desek i folii na okres wykonywania robót </t>
  </si>
  <si>
    <t>S.S.T.</t>
  </si>
  <si>
    <t>Opis</t>
  </si>
  <si>
    <t>Wywóz gruntu z korytowania i utylizacja</t>
  </si>
  <si>
    <t>Wykonanie koryta mechanicznie wraz z profilowaniem i zagęszczaniem podłoża a w gruntach kat. I-VI głębokość do  40cm</t>
  </si>
  <si>
    <t xml:space="preserve">                         KOSZTORYS OFERTOWY   Utwardzenie dróg gminnych                                                                                                                         Załącznik nr2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</si>
</sst>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zł&quot;_-;\-* #,##0.00\ &quot;zł&quot;_-;_-* &quot;-&quot;??\ &quot;zł&quot;_-;_-@_-"/>
    <numFmt numFmtId="43" formatCode="_-* #,##0.00\ _z_ł_-;\-* #,##0.00\ _z_ł_-;_-* &quot;-&quot;??\ _z_ł_-;_-@_-"/>
  </numFmts>
  <fonts count="6" x14ac:knownFonts="1">
    <font>
      <sz val="12"/>
      <color theme="1"/>
      <name val="Times New Roman"/>
      <family val="2"/>
      <charset val="238"/>
    </font>
    <font>
      <sz val="12"/>
      <color theme="1"/>
      <name val="Times New Roman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44" fontId="0" fillId="0" borderId="0" xfId="1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44" fontId="2" fillId="0" borderId="1" xfId="1" applyFont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4" fontId="4" fillId="2" borderId="1" xfId="1" applyFont="1" applyFill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43" fontId="4" fillId="0" borderId="1" xfId="2" applyFont="1" applyBorder="1" applyAlignment="1">
      <alignment horizontal="center" vertical="center" wrapText="1"/>
    </xf>
    <xf numFmtId="43" fontId="4" fillId="0" borderId="1" xfId="2" applyFont="1" applyBorder="1" applyAlignment="1">
      <alignment horizontal="center" vertical="center"/>
    </xf>
    <xf numFmtId="43" fontId="0" fillId="0" borderId="0" xfId="2" applyFont="1" applyAlignment="1">
      <alignment horizontal="center" vertical="center"/>
    </xf>
    <xf numFmtId="43" fontId="2" fillId="0" borderId="0" xfId="2" applyFont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43" fontId="4" fillId="0" borderId="2" xfId="2" applyFont="1" applyBorder="1" applyAlignment="1">
      <alignment horizontal="center" vertical="center" wrapText="1"/>
    </xf>
    <xf numFmtId="44" fontId="4" fillId="2" borderId="2" xfId="1" applyFont="1" applyFill="1" applyBorder="1" applyAlignment="1">
      <alignment horizontal="center" vertical="center"/>
    </xf>
    <xf numFmtId="44" fontId="4" fillId="0" borderId="2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4" fontId="0" fillId="2" borderId="1" xfId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3">
    <cellStyle name="Dziesiętny" xfId="2" builtinId="3"/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8"/>
  <sheetViews>
    <sheetView tabSelected="1" zoomScale="85" zoomScaleNormal="85" workbookViewId="0">
      <selection sqref="A1:G1"/>
    </sheetView>
  </sheetViews>
  <sheetFormatPr defaultColWidth="8.875" defaultRowHeight="33" customHeight="1" x14ac:dyDescent="0.25"/>
  <cols>
    <col min="1" max="1" width="8.875" style="6"/>
    <col min="2" max="2" width="12.5" style="6" bestFit="1" customWidth="1"/>
    <col min="3" max="3" width="82.75" style="16" customWidth="1"/>
    <col min="4" max="4" width="12.75" style="19" bestFit="1" customWidth="1"/>
    <col min="5" max="5" width="8.875" style="6"/>
    <col min="6" max="6" width="15" style="5" bestFit="1" customWidth="1"/>
    <col min="7" max="7" width="16.25" style="5" bestFit="1" customWidth="1"/>
    <col min="8" max="16384" width="8.875" style="3"/>
  </cols>
  <sheetData>
    <row r="1" spans="1:8" ht="33" customHeight="1" thickBot="1" x14ac:dyDescent="0.3">
      <c r="A1" s="31" t="s">
        <v>43</v>
      </c>
      <c r="B1" s="32"/>
      <c r="C1" s="32"/>
      <c r="D1" s="32"/>
      <c r="E1" s="32"/>
      <c r="F1" s="32"/>
      <c r="G1" s="33"/>
    </row>
    <row r="2" spans="1:8" ht="33" customHeight="1" x14ac:dyDescent="0.25">
      <c r="A2" s="22" t="s">
        <v>1</v>
      </c>
      <c r="B2" s="22" t="s">
        <v>39</v>
      </c>
      <c r="C2" s="23" t="s">
        <v>40</v>
      </c>
      <c r="D2" s="24" t="s">
        <v>15</v>
      </c>
      <c r="E2" s="22" t="s">
        <v>7</v>
      </c>
      <c r="F2" s="25" t="s">
        <v>37</v>
      </c>
      <c r="G2" s="26" t="s">
        <v>16</v>
      </c>
    </row>
    <row r="3" spans="1:8" s="6" customFormat="1" ht="33" customHeight="1" x14ac:dyDescent="0.25">
      <c r="A3" s="10">
        <v>1</v>
      </c>
      <c r="B3" s="10"/>
      <c r="C3" s="11" t="s">
        <v>30</v>
      </c>
      <c r="D3" s="17">
        <v>20</v>
      </c>
      <c r="E3" s="10" t="s">
        <v>13</v>
      </c>
      <c r="F3" s="13"/>
      <c r="G3" s="9">
        <f>+F3*D3</f>
        <v>0</v>
      </c>
    </row>
    <row r="4" spans="1:8" s="6" customFormat="1" ht="33" customHeight="1" x14ac:dyDescent="0.25">
      <c r="A4" s="10">
        <v>2</v>
      </c>
      <c r="B4" s="10" t="s">
        <v>19</v>
      </c>
      <c r="C4" s="11" t="s">
        <v>38</v>
      </c>
      <c r="D4" s="17">
        <v>200</v>
      </c>
      <c r="E4" s="10" t="s">
        <v>13</v>
      </c>
      <c r="F4" s="13"/>
      <c r="G4" s="9">
        <f t="shared" ref="G4:G21" si="0">+F4*D4</f>
        <v>0</v>
      </c>
    </row>
    <row r="5" spans="1:8" s="6" customFormat="1" ht="33" customHeight="1" x14ac:dyDescent="0.25">
      <c r="A5" s="10">
        <v>3</v>
      </c>
      <c r="B5" s="10" t="s">
        <v>20</v>
      </c>
      <c r="C5" s="11" t="s">
        <v>26</v>
      </c>
      <c r="D5" s="17">
        <v>800</v>
      </c>
      <c r="E5" s="10" t="s">
        <v>8</v>
      </c>
      <c r="F5" s="13"/>
      <c r="G5" s="9">
        <f t="shared" si="0"/>
        <v>0</v>
      </c>
    </row>
    <row r="6" spans="1:8" s="6" customFormat="1" ht="33" customHeight="1" x14ac:dyDescent="0.25">
      <c r="A6" s="10">
        <v>4</v>
      </c>
      <c r="B6" s="10" t="s">
        <v>21</v>
      </c>
      <c r="C6" s="11" t="s">
        <v>27</v>
      </c>
      <c r="D6" s="17">
        <v>800</v>
      </c>
      <c r="E6" s="10" t="s">
        <v>2</v>
      </c>
      <c r="F6" s="13"/>
      <c r="G6" s="9">
        <f t="shared" si="0"/>
        <v>0</v>
      </c>
    </row>
    <row r="7" spans="1:8" s="6" customFormat="1" ht="33" customHeight="1" x14ac:dyDescent="0.25">
      <c r="A7" s="10">
        <v>5</v>
      </c>
      <c r="B7" s="10" t="s">
        <v>17</v>
      </c>
      <c r="C7" s="12" t="s">
        <v>14</v>
      </c>
      <c r="D7" s="18">
        <v>50</v>
      </c>
      <c r="E7" s="10" t="s">
        <v>13</v>
      </c>
      <c r="F7" s="13"/>
      <c r="G7" s="9">
        <f t="shared" si="0"/>
        <v>0</v>
      </c>
    </row>
    <row r="8" spans="1:8" s="6" customFormat="1" ht="33" customHeight="1" x14ac:dyDescent="0.25">
      <c r="A8" s="10">
        <v>6</v>
      </c>
      <c r="B8" s="10" t="s">
        <v>17</v>
      </c>
      <c r="C8" s="12" t="s">
        <v>31</v>
      </c>
      <c r="D8" s="18">
        <v>80</v>
      </c>
      <c r="E8" s="10" t="s">
        <v>13</v>
      </c>
      <c r="F8" s="13"/>
      <c r="G8" s="9">
        <f t="shared" si="0"/>
        <v>0</v>
      </c>
    </row>
    <row r="9" spans="1:8" s="6" customFormat="1" ht="33" customHeight="1" x14ac:dyDescent="0.25">
      <c r="A9" s="10">
        <v>7</v>
      </c>
      <c r="B9" s="10" t="s">
        <v>5</v>
      </c>
      <c r="C9" s="11" t="s">
        <v>42</v>
      </c>
      <c r="D9" s="17">
        <v>14000</v>
      </c>
      <c r="E9" s="10" t="s">
        <v>2</v>
      </c>
      <c r="F9" s="13"/>
      <c r="G9" s="9">
        <f t="shared" si="0"/>
        <v>0</v>
      </c>
    </row>
    <row r="10" spans="1:8" s="6" customFormat="1" ht="33" customHeight="1" x14ac:dyDescent="0.25">
      <c r="A10" s="10"/>
      <c r="B10" s="10" t="s">
        <v>5</v>
      </c>
      <c r="C10" s="27" t="s">
        <v>41</v>
      </c>
      <c r="D10" s="28">
        <v>3800</v>
      </c>
      <c r="E10" s="29" t="s">
        <v>8</v>
      </c>
      <c r="F10" s="30"/>
      <c r="G10" s="21"/>
    </row>
    <row r="11" spans="1:8" s="6" customFormat="1" ht="33" customHeight="1" x14ac:dyDescent="0.25">
      <c r="A11" s="10">
        <v>8</v>
      </c>
      <c r="B11" s="10" t="s">
        <v>23</v>
      </c>
      <c r="C11" s="11" t="s">
        <v>35</v>
      </c>
      <c r="D11" s="17">
        <v>14000</v>
      </c>
      <c r="E11" s="10" t="s">
        <v>2</v>
      </c>
      <c r="F11" s="13"/>
      <c r="G11" s="9">
        <f t="shared" si="0"/>
        <v>0</v>
      </c>
    </row>
    <row r="12" spans="1:8" s="6" customFormat="1" ht="33" customHeight="1" x14ac:dyDescent="0.25">
      <c r="A12" s="10">
        <v>9</v>
      </c>
      <c r="B12" s="10" t="s">
        <v>23</v>
      </c>
      <c r="C12" s="11" t="s">
        <v>34</v>
      </c>
      <c r="D12" s="17">
        <v>14000</v>
      </c>
      <c r="E12" s="10" t="s">
        <v>2</v>
      </c>
      <c r="F12" s="13"/>
      <c r="G12" s="9">
        <f t="shared" si="0"/>
        <v>0</v>
      </c>
    </row>
    <row r="13" spans="1:8" s="6" customFormat="1" ht="33" customHeight="1" x14ac:dyDescent="0.25">
      <c r="A13" s="10">
        <v>10</v>
      </c>
      <c r="B13" s="10" t="s">
        <v>23</v>
      </c>
      <c r="C13" s="11" t="s">
        <v>32</v>
      </c>
      <c r="D13" s="17">
        <v>14000</v>
      </c>
      <c r="E13" s="10" t="s">
        <v>2</v>
      </c>
      <c r="F13" s="13"/>
      <c r="G13" s="9">
        <f t="shared" si="0"/>
        <v>0</v>
      </c>
    </row>
    <row r="14" spans="1:8" s="6" customFormat="1" ht="33" customHeight="1" x14ac:dyDescent="0.25">
      <c r="A14" s="10">
        <v>11</v>
      </c>
      <c r="B14" s="10" t="s">
        <v>23</v>
      </c>
      <c r="C14" s="11" t="s">
        <v>28</v>
      </c>
      <c r="D14" s="17">
        <v>14000</v>
      </c>
      <c r="E14" s="10" t="s">
        <v>2</v>
      </c>
      <c r="F14" s="13"/>
      <c r="G14" s="9">
        <f t="shared" si="0"/>
        <v>0</v>
      </c>
    </row>
    <row r="15" spans="1:8" s="6" customFormat="1" ht="33" customHeight="1" x14ac:dyDescent="0.25">
      <c r="A15" s="10">
        <v>12</v>
      </c>
      <c r="B15" s="14" t="s">
        <v>18</v>
      </c>
      <c r="C15" s="12" t="s">
        <v>33</v>
      </c>
      <c r="D15" s="18">
        <v>600</v>
      </c>
      <c r="E15" s="10" t="s">
        <v>8</v>
      </c>
      <c r="F15" s="13"/>
      <c r="G15" s="9">
        <f t="shared" si="0"/>
        <v>0</v>
      </c>
      <c r="H15" s="3"/>
    </row>
    <row r="16" spans="1:8" ht="33" customHeight="1" x14ac:dyDescent="0.25">
      <c r="A16" s="10">
        <v>13</v>
      </c>
      <c r="B16" s="10" t="s">
        <v>0</v>
      </c>
      <c r="C16" s="12" t="s">
        <v>29</v>
      </c>
      <c r="D16" s="18">
        <v>7000</v>
      </c>
      <c r="E16" s="10" t="s">
        <v>2</v>
      </c>
      <c r="F16" s="13"/>
      <c r="G16" s="9">
        <f t="shared" si="0"/>
        <v>0</v>
      </c>
    </row>
    <row r="17" spans="1:8" ht="33" customHeight="1" x14ac:dyDescent="0.25">
      <c r="A17" s="10">
        <v>14</v>
      </c>
      <c r="B17" s="14" t="s">
        <v>3</v>
      </c>
      <c r="C17" s="15" t="s">
        <v>24</v>
      </c>
      <c r="D17" s="18">
        <v>5000</v>
      </c>
      <c r="E17" s="10" t="s">
        <v>2</v>
      </c>
      <c r="F17" s="13"/>
      <c r="G17" s="9">
        <f t="shared" si="0"/>
        <v>0</v>
      </c>
    </row>
    <row r="18" spans="1:8" ht="33" customHeight="1" x14ac:dyDescent="0.25">
      <c r="A18" s="10">
        <v>15</v>
      </c>
      <c r="B18" s="14" t="s">
        <v>4</v>
      </c>
      <c r="C18" s="15" t="s">
        <v>22</v>
      </c>
      <c r="D18" s="18">
        <v>14000</v>
      </c>
      <c r="E18" s="10" t="s">
        <v>2</v>
      </c>
      <c r="F18" s="13"/>
      <c r="G18" s="9">
        <f t="shared" si="0"/>
        <v>0</v>
      </c>
    </row>
    <row r="19" spans="1:8" ht="33" customHeight="1" x14ac:dyDescent="0.25">
      <c r="A19" s="10">
        <v>16</v>
      </c>
      <c r="B19" s="14" t="s">
        <v>4</v>
      </c>
      <c r="C19" s="15" t="s">
        <v>36</v>
      </c>
      <c r="D19" s="18">
        <v>14000</v>
      </c>
      <c r="E19" s="10" t="s">
        <v>2</v>
      </c>
      <c r="F19" s="13"/>
      <c r="G19" s="9">
        <f t="shared" si="0"/>
        <v>0</v>
      </c>
    </row>
    <row r="20" spans="1:8" s="6" customFormat="1" ht="33" customHeight="1" x14ac:dyDescent="0.25">
      <c r="A20" s="10">
        <v>17</v>
      </c>
      <c r="B20" s="14" t="s">
        <v>6</v>
      </c>
      <c r="C20" s="15" t="s">
        <v>25</v>
      </c>
      <c r="D20" s="18">
        <v>500</v>
      </c>
      <c r="E20" s="10" t="s">
        <v>8</v>
      </c>
      <c r="F20" s="13"/>
      <c r="G20" s="9">
        <f t="shared" si="0"/>
        <v>0</v>
      </c>
    </row>
    <row r="21" spans="1:8" ht="33" customHeight="1" x14ac:dyDescent="0.25">
      <c r="A21" s="10">
        <v>18</v>
      </c>
      <c r="B21" s="14" t="s">
        <v>6</v>
      </c>
      <c r="C21" s="12" t="s">
        <v>12</v>
      </c>
      <c r="D21" s="18">
        <v>360</v>
      </c>
      <c r="E21" s="10" t="s">
        <v>8</v>
      </c>
      <c r="F21" s="13"/>
      <c r="G21" s="9">
        <f t="shared" si="0"/>
        <v>0</v>
      </c>
    </row>
    <row r="22" spans="1:8" ht="33" customHeight="1" x14ac:dyDescent="0.25">
      <c r="A22" s="4"/>
      <c r="B22" s="4"/>
      <c r="C22" s="1"/>
      <c r="D22" s="20"/>
      <c r="E22" s="2" t="s">
        <v>11</v>
      </c>
      <c r="F22" s="21"/>
      <c r="G22" s="7">
        <f>SUM(G1:G21)</f>
        <v>0</v>
      </c>
    </row>
    <row r="23" spans="1:8" ht="33" customHeight="1" x14ac:dyDescent="0.25">
      <c r="A23" s="4"/>
      <c r="B23" s="4"/>
      <c r="C23" s="1"/>
      <c r="D23" s="20"/>
      <c r="E23" s="2" t="s">
        <v>10</v>
      </c>
      <c r="F23" s="21"/>
      <c r="G23" s="8">
        <f>+G22*1.23-G22</f>
        <v>0</v>
      </c>
    </row>
    <row r="24" spans="1:8" ht="33" customHeight="1" x14ac:dyDescent="0.25">
      <c r="A24" s="4"/>
      <c r="B24" s="4"/>
      <c r="C24" s="1"/>
      <c r="D24" s="20"/>
      <c r="E24" s="2" t="s">
        <v>9</v>
      </c>
      <c r="F24" s="21"/>
      <c r="G24" s="8">
        <f>+G22*1.23</f>
        <v>0</v>
      </c>
    </row>
    <row r="25" spans="1:8" ht="33" customHeight="1" x14ac:dyDescent="0.25">
      <c r="A25" s="4"/>
      <c r="B25" s="4"/>
      <c r="C25" s="1"/>
      <c r="D25" s="20"/>
      <c r="E25" s="4"/>
    </row>
    <row r="28" spans="1:8" ht="33" customHeight="1" x14ac:dyDescent="0.25">
      <c r="C28" s="3"/>
      <c r="D28" s="3"/>
      <c r="E28" s="3"/>
      <c r="H28" s="6"/>
    </row>
  </sheetData>
  <mergeCells count="1">
    <mergeCell ref="A1:G1"/>
  </mergeCells>
  <pageMargins left="0.70866141732283472" right="0.70866141732283472" top="0.74803149606299213" bottom="0.74803149606299213" header="0.31496062992125984" footer="0.31496062992125984"/>
  <pageSetup paperSize="9" scale="64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Grzesiak</dc:creator>
  <cp:lastModifiedBy>Jan Grzesiak</cp:lastModifiedBy>
  <cp:lastPrinted>2026-02-24T06:53:31Z</cp:lastPrinted>
  <dcterms:created xsi:type="dcterms:W3CDTF">2020-07-23T07:49:51Z</dcterms:created>
  <dcterms:modified xsi:type="dcterms:W3CDTF">2026-02-24T08:39:25Z</dcterms:modified>
</cp:coreProperties>
</file>